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 s="1"/>
  <c r="L16" i="3"/>
  <c r="L54" i="3" s="1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<sst xmlns="http://schemas.openxmlformats.org/spreadsheetml/2006/main" count="196" uniqueCount="35">
  <si>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</si>
  <si>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</si>
  <si>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</si>
  <si>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</si>
  <si>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</si>
  <si>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</si>
  <si>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</si>
  <si>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</si>
  <si>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</si>
  <si>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</si>
  <si>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</si>
  <si>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</si>
  <si>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</si>
  <si>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</si>
  <si>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</si>
  <si>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</si>
  <si>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</si>
  <si>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</si>
  <si>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</si>
  <si>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</si>
  <si>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6 de Mayo de 2018</t>
  </si>
  <si>
    <t>Días Laborables 3/4</t>
  </si>
  <si>
    <t>Iveco</t>
  </si>
  <si>
    <t>DAF</t>
  </si>
  <si>
    <t>Mercedes</t>
  </si>
  <si>
    <t>Renault Truks</t>
  </si>
  <si>
    <t>Volvo</t>
  </si>
  <si>
    <t>MAN</t>
  </si>
  <si>
    <t>Scania</t>
  </si>
  <si>
    <t>Isuzu</t>
  </si>
  <si>
    <t>Mitsubishi</t>
  </si>
  <si>
    <t>Mitsubishi-Fuso</t>
  </si>
  <si>
    <t>Nissan</t>
  </si>
  <si>
    <t>RENAULT TRUCK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</si>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</sst>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  <family val="2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-4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58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-39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-27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-40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-25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-37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700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200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446144"/>
        <c:axId val="205452032"/>
      </c:barChart>
      <c:catAx>
        <c:axId val="205446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05452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54520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0544614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Iveco</c:v>
                </c:pt>
                <c:pt idx="1">
                  <c:v>DAF</c:v>
                </c:pt>
                <c:pt idx="2">
                  <c:v>Mercedes</c:v>
                </c:pt>
                <c:pt idx="3">
                  <c:v>Renault Truks</c:v>
                </c:pt>
                <c:pt idx="4">
                  <c:v>Volvo</c:v>
                </c:pt>
                <c:pt idx="5">
                  <c:v>MAN</c:v>
                </c:pt>
                <c:pt idx="6">
                  <c:v>Scania</c:v>
                </c:pt>
                <c:pt idx="7">
                  <c:v>Isuzu</c:v>
                </c:pt>
                <c:pt idx="8">
                  <c:v>Mitsubishi</c:v>
                </c:pt>
                <c:pt idx="9">
                  <c:v>Mitsubishi-Fuso</c:v>
                </c:pt>
                <c:pt idx="10">
                  <c:v>Nissan</c:v>
                </c:pt>
                <c:pt idx="11">
                  <c:v>RENAULT TRUCK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27.09</c:v>
                </c:pt>
                <c:pt idx="1">
                  <c:v>15.13</c:v>
                </c:pt>
                <c:pt idx="2">
                  <c:v>12.35</c:v>
                </c:pt>
                <c:pt idx="3">
                  <c:v>10.35</c:v>
                </c:pt>
                <c:pt idx="4">
                  <c:v>9.9600000000000009</c:v>
                </c:pt>
                <c:pt idx="5">
                  <c:v>9.56</c:v>
                </c:pt>
                <c:pt idx="6">
                  <c:v>8.76</c:v>
                </c:pt>
                <c:pt idx="7">
                  <c:v>3.18</c:v>
                </c:pt>
                <c:pt idx="8">
                  <c:v>2.39</c:v>
                </c:pt>
                <c:pt idx="9">
                  <c:v>1.19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84374400"/>
        <c:axId val="184375936"/>
        <c:axId val="0"/>
      </c:bar3DChart>
      <c:catAx>
        <c:axId val="1843744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8437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43759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84374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68</v>
      </c>
      <c r="D8" s="42">
        <v>27.09</v>
      </c>
      <c r="E8" s="43">
        <v>-4</v>
      </c>
      <c r="F8" s="42">
        <v>22.66</v>
      </c>
      <c r="G8" s="42">
        <v>4.91</v>
      </c>
      <c r="H8" s="43">
        <v>27</v>
      </c>
      <c r="I8" s="96" t="s">
        <v>17</v>
      </c>
      <c r="J8" s="96" t="s">
        <v>18</v>
      </c>
      <c r="K8" s="96" t="s">
        <v>19</v>
      </c>
      <c r="L8" s="24" t="str">
        <f>B8</f>
        <v>Iveco</v>
      </c>
      <c r="M8" s="24">
        <f>D8</f>
        <v>27.09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38</v>
      </c>
      <c r="D9" s="42">
        <v>15.13</v>
      </c>
      <c r="E9" s="43">
        <v>58</v>
      </c>
      <c r="F9" s="42">
        <v>12.66</v>
      </c>
      <c r="G9" s="42">
        <v>6.66</v>
      </c>
      <c r="H9" s="43">
        <v>111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DAF</v>
      </c>
      <c r="M9" s="24">
        <f t="shared" ref="M9:M19" si="1">D9</f>
        <v>15.13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31</v>
      </c>
      <c r="D10" s="42">
        <v>12.35</v>
      </c>
      <c r="E10" s="43">
        <v>-39</v>
      </c>
      <c r="F10" s="42">
        <v>10.33</v>
      </c>
      <c r="G10" s="42">
        <v>-2.42</v>
      </c>
      <c r="H10" s="43">
        <v>-18</v>
      </c>
      <c r="I10" s="96" t="s">
        <v>17</v>
      </c>
      <c r="J10" s="96" t="s">
        <v>18</v>
      </c>
      <c r="K10" s="96" t="s">
        <v>19</v>
      </c>
      <c r="L10" s="24" t="str">
        <f t="shared" si="0"/>
        <v>Mercedes</v>
      </c>
      <c r="M10" s="24">
        <f t="shared" si="1"/>
        <v>12.35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26</v>
      </c>
      <c r="D11" s="42">
        <v>10.35</v>
      </c>
      <c r="E11" s="43">
        <v>-27</v>
      </c>
      <c r="F11" s="42">
        <v>8.66</v>
      </c>
      <c r="G11" s="42">
        <v>-0.34</v>
      </c>
      <c r="H11" s="43">
        <v>-3</v>
      </c>
      <c r="I11" s="96" t="s">
        <v>17</v>
      </c>
      <c r="J11" s="96" t="s">
        <v>18</v>
      </c>
      <c r="K11" s="96" t="s">
        <v>19</v>
      </c>
      <c r="L11" s="24" t="str">
        <f t="shared" si="0"/>
        <v>Renault Truks</v>
      </c>
      <c r="M11" s="24">
        <f t="shared" si="1"/>
        <v>10.35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25</v>
      </c>
      <c r="D12" s="42">
        <v>9.9600000000000009</v>
      </c>
      <c r="E12" s="43">
        <v>-40</v>
      </c>
      <c r="F12" s="42">
        <v>8.33</v>
      </c>
      <c r="G12" s="42">
        <v>-2.17</v>
      </c>
      <c r="H12" s="43">
        <v>-20</v>
      </c>
      <c r="I12" s="96" t="s">
        <v>17</v>
      </c>
      <c r="J12" s="96" t="s">
        <v>18</v>
      </c>
      <c r="K12" s="96" t="s">
        <v>19</v>
      </c>
      <c r="L12" s="24" t="str">
        <f t="shared" si="0"/>
        <v>Volvo</v>
      </c>
      <c r="M12" s="24">
        <f t="shared" si="1"/>
        <v>9.9600000000000009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24</v>
      </c>
      <c r="D13" s="42">
        <v>9.56</v>
      </c>
      <c r="E13" s="43">
        <v>-25</v>
      </c>
      <c r="F13" s="42">
        <v>8</v>
      </c>
      <c r="G13" s="42">
        <v>0</v>
      </c>
      <c r="H13" s="43">
        <v>0</v>
      </c>
      <c r="I13" s="96" t="s">
        <v>17</v>
      </c>
      <c r="J13" s="96" t="s">
        <v>18</v>
      </c>
      <c r="K13" s="96" t="s">
        <v>19</v>
      </c>
      <c r="L13" s="24" t="str">
        <f t="shared" si="0"/>
        <v>MAN</v>
      </c>
      <c r="M13" s="24">
        <f t="shared" si="1"/>
        <v>9.56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22</v>
      </c>
      <c r="D14" s="42">
        <v>8.76</v>
      </c>
      <c r="E14" s="43">
        <v>-37</v>
      </c>
      <c r="F14" s="42">
        <v>7.33</v>
      </c>
      <c r="G14" s="42">
        <v>-1.42</v>
      </c>
      <c r="H14" s="43">
        <v>-16</v>
      </c>
      <c r="I14" s="96" t="s">
        <v>17</v>
      </c>
      <c r="J14" s="96" t="s">
        <v>18</v>
      </c>
      <c r="K14" s="96" t="s">
        <v>19</v>
      </c>
      <c r="L14" s="24" t="str">
        <f t="shared" si="0"/>
        <v>Scania</v>
      </c>
      <c r="M14" s="24">
        <f t="shared" si="1"/>
        <v>8.76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8</v>
      </c>
      <c r="D15" s="42">
        <v>3.18</v>
      </c>
      <c r="E15" s="43">
        <v>700</v>
      </c>
      <c r="F15" s="42">
        <v>2.66</v>
      </c>
      <c r="G15" s="42">
        <v>2.41</v>
      </c>
      <c r="H15" s="43">
        <v>964</v>
      </c>
      <c r="I15" s="96" t="s">
        <v>17</v>
      </c>
      <c r="J15" s="96" t="s">
        <v>18</v>
      </c>
      <c r="K15" s="96" t="s">
        <v>19</v>
      </c>
      <c r="L15" s="24" t="str">
        <f t="shared" si="0"/>
        <v>Isuzu</v>
      </c>
      <c r="M15" s="24">
        <f t="shared" si="1"/>
        <v>3.18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6</v>
      </c>
      <c r="D16" s="42">
        <v>2.39</v>
      </c>
      <c r="E16" s="43">
        <v>0</v>
      </c>
      <c r="F16" s="42">
        <v>2</v>
      </c>
      <c r="G16" s="42">
        <v>2</v>
      </c>
      <c r="H16" s="43">
        <v>0</v>
      </c>
      <c r="I16" s="96" t="s">
        <v>17</v>
      </c>
      <c r="J16" s="96" t="s">
        <v>18</v>
      </c>
      <c r="K16" s="96" t="s">
        <v>19</v>
      </c>
      <c r="L16" s="24" t="str">
        <f t="shared" si="0"/>
        <v>Mitsubishi</v>
      </c>
      <c r="M16" s="24">
        <f t="shared" si="1"/>
        <v>2.39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3</v>
      </c>
      <c r="D17" s="42">
        <v>1.19</v>
      </c>
      <c r="E17" s="43">
        <v>200</v>
      </c>
      <c r="F17" s="42">
        <v>1</v>
      </c>
      <c r="G17" s="42">
        <v>0.75</v>
      </c>
      <c r="H17" s="43">
        <v>300</v>
      </c>
      <c r="I17" s="96" t="s">
        <v>17</v>
      </c>
      <c r="J17" s="96" t="s">
        <v>18</v>
      </c>
      <c r="K17" s="96" t="s">
        <v>19</v>
      </c>
      <c r="L17" s="24" t="str">
        <f t="shared" si="0"/>
        <v>Mitsubishi-Fuso</v>
      </c>
      <c r="M17" s="24">
        <f t="shared" si="1"/>
        <v>1.19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0</v>
      </c>
      <c r="D18" s="42">
        <v>0</v>
      </c>
      <c r="E18" s="43">
        <v>-100</v>
      </c>
      <c r="F18" s="42">
        <v>0</v>
      </c>
      <c r="G18" s="42">
        <v>-1.5</v>
      </c>
      <c r="H18" s="43">
        <v>-100</v>
      </c>
      <c r="I18" s="96" t="s">
        <v>17</v>
      </c>
      <c r="J18" s="96" t="s">
        <v>18</v>
      </c>
      <c r="K18" s="96" t="s">
        <v>19</v>
      </c>
      <c r="L18" s="24" t="str">
        <f t="shared" si="0"/>
        <v>Nissan</v>
      </c>
      <c r="M18" s="24">
        <f t="shared" si="1"/>
        <v>0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0</v>
      </c>
      <c r="D19" s="42">
        <v>0</v>
      </c>
      <c r="E19" s="43">
        <v>-100</v>
      </c>
      <c r="F19" s="42">
        <v>0</v>
      </c>
      <c r="G19" s="42">
        <v>-0.25</v>
      </c>
      <c r="H19" s="43">
        <v>-100</v>
      </c>
      <c r="I19" s="96" t="s">
        <v>17</v>
      </c>
      <c r="J19" s="96" t="s">
        <v>18</v>
      </c>
      <c r="K19" s="96" t="s">
        <v>19</v>
      </c>
      <c r="L19" s="24" t="str">
        <f t="shared" si="0"/>
        <v>RENAULT TRUCK</v>
      </c>
      <c r="M19" s="24">
        <f t="shared" si="1"/>
        <v>0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999</v>
      </c>
      <c r="B20" s="95" t="s">
        <v>34</v>
      </c>
      <c r="C20" s="41">
        <v>251</v>
      </c>
      <c r="D20" s="42">
        <v>100</v>
      </c>
      <c r="E20" s="43">
        <v>-16</v>
      </c>
      <c r="F20" s="42">
        <v>83.66</v>
      </c>
      <c r="G20" s="42">
        <v>8.66</v>
      </c>
      <c r="H20" s="43">
        <v>11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/>
      <c r="B21" s="95"/>
      <c r="C21" s="41"/>
      <c r="D21" s="42"/>
      <c r="E21" s="43"/>
      <c r="F21" s="42"/>
      <c r="G21" s="42"/>
      <c r="H21" s="43"/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Iveco</v>
      </c>
      <c r="M46" s="73">
        <f>E8</f>
        <v>-4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DAF</v>
      </c>
      <c r="M47" s="73">
        <f t="shared" ref="M47:M57" si="3">E9</f>
        <v>58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Mercedes</v>
      </c>
      <c r="M48" s="77">
        <f t="shared" si="3"/>
        <v>-39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Renault Truks</v>
      </c>
      <c r="M49" s="24">
        <f t="shared" si="3"/>
        <v>-27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Volvo</v>
      </c>
      <c r="M50" s="24">
        <f t="shared" si="3"/>
        <v>-40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MAN</v>
      </c>
      <c r="M51" s="24">
        <f t="shared" si="3"/>
        <v>-25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Scania</v>
      </c>
      <c r="M52" s="24">
        <f t="shared" si="3"/>
        <v>-37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Isuzu</v>
      </c>
      <c r="M53" s="24">
        <f t="shared" si="3"/>
        <v>700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Mitsubishi</v>
      </c>
      <c r="M54" s="24">
        <f t="shared" si="3"/>
        <v>0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Mitsubishi-Fuso</v>
      </c>
      <c r="L55" s="24">
        <f>E17</f>
        <v>200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Nissan</v>
      </c>
      <c r="M56" s="24">
        <f t="shared" si="3"/>
        <v>-100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 TRUCK</v>
      </c>
      <c r="M57" s="24">
        <f t="shared" si="3"/>
        <v>-100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2018-05-08T15:00:13Z</dcterms:modified>
</cp:coreProperties>
</file>